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029"/>
  <workbookPr codeName="ThisWorkbook"/>
  <mc:AlternateContent xmlns:mc="http://schemas.openxmlformats.org/markup-compatibility/2006">
    <mc:Choice Requires="x15">
      <x15ac:absPath xmlns:x15ac="http://schemas.microsoft.com/office/spreadsheetml/2010/11/ac" url="C:\Users\Surface\Desktop\EFB\EFBOud\"/>
    </mc:Choice>
  </mc:AlternateContent>
  <xr:revisionPtr revIDLastSave="0" documentId="13_ncr:1_{E1E2663D-16B9-4D6A-9C24-C8A72C434A2F}" xr6:coauthVersionLast="45" xr6:coauthVersionMax="45" xr10:uidLastSave="{00000000-0000-0000-0000-000000000000}"/>
  <bookViews>
    <workbookView xWindow="-120" yWindow="-120" windowWidth="29040" windowHeight="15840" xr2:uid="{00000000-000D-0000-FFFF-FFFF00000000}"/>
  </bookViews>
  <sheets>
    <sheet name="AVERAGEIF" sheetId="1" r:id="rId1"/>
    <sheet name="Example 1" sheetId="2" r:id="rId2"/>
    <sheet name="Example 2" sheetId="3" r:id="rId3"/>
    <sheet name="Example 3" sheetId="4" r:id="rId4"/>
    <sheet name="Discussion" sheetId="5" r:id="rId5"/>
  </sheet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10" i="1" l="1"/>
  <c r="D3" i="1"/>
  <c r="C21" i="4"/>
  <c r="C30" i="4"/>
  <c r="C19" i="3"/>
  <c r="C37" i="4"/>
  <c r="B8" i="2"/>
  <c r="C36" i="4"/>
  <c r="C22" i="4"/>
  <c r="C18" i="3"/>
  <c r="C29" i="4"/>
  <c r="C20" i="3"/>
  <c r="C17" i="3"/>
  <c r="C16" i="3"/>
  <c r="A2" i="5" l="1"/>
  <c r="A2" i="4"/>
  <c r="A2" i="3"/>
  <c r="A2" i="2"/>
  <c r="A2" i="1"/>
  <c r="A41" i="1" l="1"/>
  <c r="A40" i="1"/>
  <c r="A39" i="1"/>
  <c r="A18" i="5" l="1"/>
  <c r="A17" i="5"/>
  <c r="A16" i="5"/>
  <c r="B12" i="5"/>
  <c r="B37" i="4"/>
  <c r="B36" i="4"/>
  <c r="B30" i="4"/>
  <c r="B29" i="4"/>
  <c r="B22" i="4"/>
  <c r="B21" i="4"/>
  <c r="B20" i="3"/>
  <c r="B19" i="3"/>
  <c r="B18" i="3"/>
  <c r="B16" i="3"/>
  <c r="B9" i="3"/>
  <c r="B17" i="3" s="1"/>
  <c r="B13" i="3" l="1"/>
  <c r="A8" i="2"/>
  <c r="B7" i="2"/>
  <c r="A36" i="1" l="1"/>
  <c r="A37" i="1"/>
  <c r="A38" i="1"/>
</calcChain>
</file>

<file path=xl/sharedStrings.xml><?xml version="1.0" encoding="utf-8"?>
<sst xmlns="http://schemas.openxmlformats.org/spreadsheetml/2006/main" count="122" uniqueCount="106">
  <si>
    <t>This is an issue that may need addressing if the empty string should be counted as 0.</t>
  </si>
  <si>
    <t>AVERAGEIF ignores them.</t>
  </si>
  <si>
    <t>3. Cells with empty strings in the range of data being average.</t>
  </si>
  <si>
    <t>Major issue requires data validation and error trapping.</t>
  </si>
  <si>
    <t>2. Numbers that are represented as text</t>
  </si>
  <si>
    <t>This is an issue that may need addressing if words such as "nil" are used instead of 0.</t>
  </si>
  <si>
    <t>AVERAGEIF ignores it.</t>
  </si>
  <si>
    <t>1. Text in the range being averaged;</t>
  </si>
  <si>
    <t>Recommendation</t>
  </si>
  <si>
    <t>AVERAGEIF Treatment of Issue</t>
  </si>
  <si>
    <t>Issue</t>
  </si>
  <si>
    <t>Examples of dirty data and their treatment by Excel are:</t>
  </si>
  <si>
    <t>The biggest problem with the function is the existence of "dirty data" in the range of numbers that is being averaged.</t>
  </si>
  <si>
    <t>If cells in the range contain logical values, they are ignored unless they are criteria.</t>
  </si>
  <si>
    <t>If cells in any argument range include Excel error values, then the first error value encountered is returned.</t>
  </si>
  <si>
    <r>
      <rPr>
        <b/>
        <sz val="10"/>
        <color rgb="FFFF0000"/>
        <rFont val="Arial"/>
        <family val="2"/>
      </rPr>
      <t>#NAME?</t>
    </r>
    <r>
      <rPr>
        <sz val="10"/>
        <rFont val="Arial"/>
        <family val="2"/>
      </rPr>
      <t xml:space="preserve"> will be returned if the workbook is opened with Excel 2003 or before.</t>
    </r>
  </si>
  <si>
    <r>
      <rPr>
        <b/>
        <sz val="10"/>
        <color rgb="FFFF0000"/>
        <rFont val="Arial"/>
        <family val="2"/>
      </rPr>
      <t>#DIV/0!</t>
    </r>
    <r>
      <rPr>
        <sz val="10"/>
        <rFont val="Arial"/>
        <family val="2"/>
      </rPr>
      <t xml:space="preserve"> Is returned if no cells in the range meet the criteria.</t>
    </r>
  </si>
  <si>
    <t>Errors Using AVERAGEIF Function</t>
  </si>
  <si>
    <t>Half year averages</t>
  </si>
  <si>
    <t>and there can be Excel version language issues</t>
  </si>
  <si>
    <t>Sales</t>
  </si>
  <si>
    <t>Date</t>
  </si>
  <si>
    <t>Hilda</t>
  </si>
  <si>
    <t>Henry</t>
  </si>
  <si>
    <t>Jane</t>
  </si>
  <si>
    <t>Fred</t>
  </si>
  <si>
    <t>John</t>
  </si>
  <si>
    <t>Salesperson Averages</t>
  </si>
  <si>
    <t>Average</t>
  </si>
  <si>
    <t>nil</t>
  </si>
  <si>
    <t>Salesperson</t>
  </si>
  <si>
    <t>Function Entry</t>
  </si>
  <si>
    <t>Data</t>
  </si>
  <si>
    <t>Index of Examples</t>
  </si>
  <si>
    <t>Examples Using AVERAGEIF Function</t>
  </si>
  <si>
    <t>If omitted, range is used.</t>
  </si>
  <si>
    <t>The actual set of cells to average.</t>
  </si>
  <si>
    <t>Optional</t>
  </si>
  <si>
    <t>average_range</t>
  </si>
  <si>
    <t>Criteria can be expressed as a number, a cell reference, a range name, a text string such as "John", or an expression in quotation marks such as "&gt;=0". Text strings may include 'wildcard characters "?" or "*".</t>
  </si>
  <si>
    <t>The criteria in the form of a number, expression, cell reference, or text that defines which cells are averaged.</t>
  </si>
  <si>
    <t>Required.</t>
  </si>
  <si>
    <t>criteria</t>
  </si>
  <si>
    <t>One or more cells to average, including numbers or names, arrays, or references that contain numbers.</t>
  </si>
  <si>
    <t>range</t>
  </si>
  <si>
    <t>Argument Notes</t>
  </si>
  <si>
    <t>Description</t>
  </si>
  <si>
    <t>Type</t>
  </si>
  <si>
    <t>Name</t>
  </si>
  <si>
    <t>Arguments:</t>
  </si>
  <si>
    <r>
      <t>'=AVERAGEIF(</t>
    </r>
    <r>
      <rPr>
        <b/>
        <sz val="10"/>
        <color rgb="FFFF0000"/>
        <rFont val="Arial"/>
        <family val="2"/>
      </rPr>
      <t>range,criteria</t>
    </r>
    <r>
      <rPr>
        <sz val="10"/>
        <rFont val="Arial"/>
        <family val="2"/>
      </rPr>
      <t>,[average_range])</t>
    </r>
  </si>
  <si>
    <t>Syntax:</t>
  </si>
  <si>
    <t>It certainly made life a lot easier and cut out one of the major demands that required the use of SUMPRODUCT, COUNTIF, and SUMIF functions.</t>
  </si>
  <si>
    <t>Comment</t>
  </si>
  <si>
    <t>Introduced Excel 2007.</t>
  </si>
  <si>
    <t>Built in.</t>
  </si>
  <si>
    <t>Classification - Statistics &gt; Averages</t>
  </si>
  <si>
    <t>Classification, Source, History</t>
  </si>
  <si>
    <t>Returns the arithmetic mean of all the cells in a range that meet a given criteria.</t>
  </si>
  <si>
    <t>AVERAGEIF</t>
  </si>
  <si>
    <t>See Discussion sheet on Dirty Data.</t>
  </si>
  <si>
    <t>Discussion on Dirty Data</t>
  </si>
  <si>
    <t>Dirty data is defined as data that is wholly or partly, actually or potentially, misleading, or deceptive, or is otherwise not that required by the user. It ranges from data that is inconveniently positioned</t>
  </si>
  <si>
    <t>such as rows of text in the middle of a table, to data that looks like numbers but is text that has been made to look like numbers or Excel number formats such as percentages, currency,</t>
  </si>
  <si>
    <t>logical values, or dates.</t>
  </si>
  <si>
    <t>The data might be dirty from the beginning or it might be that the constructor has not taken into account that certain data is not valid. It might also be normally acceptable but becomes dirty as a</t>
  </si>
  <si>
    <t>result of negligent, ignorant, or malicious entries by users.</t>
  </si>
  <si>
    <t>Take the following entries:</t>
  </si>
  <si>
    <t>29-Feb-2013</t>
  </si>
  <si>
    <t>It looks like a date but in fact it is text.</t>
  </si>
  <si>
    <t>$10,000.00</t>
  </si>
  <si>
    <t>It looks like currency but is text.</t>
  </si>
  <si>
    <t>It looks empty but contains a formula returning ""</t>
  </si>
  <si>
    <t>TRUE</t>
  </si>
  <si>
    <t>It looks like the logical value TRUE but it's text.</t>
  </si>
  <si>
    <t>It looks empty but it’s a zero that has been conditionally formatted as same colour font as the fill colour.</t>
  </si>
  <si>
    <t>It looks empty but any return other than "Norman" has beed conditionally formatted as same colour as fill colour.</t>
  </si>
  <si>
    <t xml:space="preserve"> Norman</t>
  </si>
  <si>
    <t>Contains a space before the start.</t>
  </si>
  <si>
    <t>Norman  Harker</t>
  </si>
  <si>
    <t>Contains two spaces between the words</t>
  </si>
  <si>
    <t xml:space="preserve">Norman  </t>
  </si>
  <si>
    <t>Contains spaces at the end</t>
  </si>
  <si>
    <t>The task of the workbook constructor is to:</t>
  </si>
  <si>
    <t>1. Ensure that data input is tested upon entry and that any incorrect data is rejected.</t>
  </si>
  <si>
    <t>2. Ensure that all formulas return and display the correct data in a way that does not cause issues with either the activecell formulas formulas or its dependencies</t>
  </si>
  <si>
    <t>3. Ensure as far as possible, that the input validation cannot be corrupted without warning.</t>
  </si>
  <si>
    <t>4. Ensure against accidental changes that impact upon integrity of the workbook.</t>
  </si>
  <si>
    <t>Related / Similar</t>
  </si>
  <si>
    <t>AVERAGEIFS</t>
  </si>
  <si>
    <t>Returns the arithmetic mean of all the cells in a range that meet multiple criteria. (Also introduced in Excel 2007).</t>
  </si>
  <si>
    <t>The function's third argument (average_range) allows calculation of an average of one range based upon a criteria that relates to another range.</t>
  </si>
  <si>
    <t>Related / Similar And Frequently Used With Functions</t>
  </si>
  <si>
    <t>Example 2:- Using The average_range Argument In AVERAGEIF.</t>
  </si>
  <si>
    <t>Example 3:- Averaging Based On Date Conditions With AVERAGEIF</t>
  </si>
  <si>
    <t>Example 1:- Simple Entry Of AVERAGEIF Function</t>
  </si>
  <si>
    <r>
      <t>We can use concatenation of comparison operators with hard coded date entries</t>
    </r>
    <r>
      <rPr>
        <b/>
        <sz val="10"/>
        <color rgb="FFFF0000"/>
        <rFont val="Arial"/>
        <family val="2"/>
      </rPr>
      <t xml:space="preserve"> but this is not recommended</t>
    </r>
    <r>
      <rPr>
        <sz val="10"/>
        <rFont val="Arial"/>
        <family val="2"/>
      </rPr>
      <t xml:space="preserve"> because it IS hard coded</t>
    </r>
  </si>
  <si>
    <t>a. Concatenating (joining) the comparison operator and a cell containing a date.</t>
  </si>
  <si>
    <t>b. Concatenating comparison operators with hard coded date entries.</t>
  </si>
  <si>
    <t>c. Concatenating comparison operators with DATE function returned date.</t>
  </si>
  <si>
    <t>We can also use concatenation of comparison operators with a date returned using the DATE function.</t>
  </si>
  <si>
    <t>File Creation Date : 19-Jun-2020</t>
  </si>
  <si>
    <t xml:space="preserve">Open the Excel help for this function. </t>
  </si>
  <si>
    <t>Double Click on AVERAGEIF and then click on the link</t>
  </si>
  <si>
    <t>Enter =AVERAGEIF into an empty cell.</t>
  </si>
  <si>
    <t>Excel Function Bible : Copyright © 2013-2020
Norman Harker in association with Ron de Bruin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</si>
</sst>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8" formatCode="&quot;$&quot;#,##0.00_);[Red]\(&quot;$&quot;#,##0.00\)"/>
    <numFmt numFmtId="164" formatCode="ddd\ dd/mmm/yyyy"/>
    <numFmt numFmtId="165" formatCode="0.00_ ;[Red]\-0.00\ "/>
  </numFmts>
  <fonts count="8" x14ac:knownFonts="1">
    <font>
      <sz val="10"/>
      <name val="Arial"/>
      <family val="2"/>
    </font>
    <font>
      <sz val="10"/>
      <name val="Arial"/>
      <family val="2"/>
    </font>
    <font>
      <b/>
      <sz val="10"/>
      <name val="Arial"/>
      <family val="2"/>
    </font>
    <font>
      <b/>
      <sz val="10"/>
      <color rgb="FFFF0000"/>
      <name val="Arial"/>
      <family val="2"/>
    </font>
    <font>
      <b/>
      <sz val="12"/>
      <name val="Arial"/>
      <family val="2"/>
    </font>
    <font>
      <b/>
      <sz val="18"/>
      <name val="Arial"/>
      <family val="2"/>
    </font>
    <font>
      <u/>
      <sz val="10"/>
      <color theme="10"/>
      <name val="Arial"/>
      <family val="2"/>
    </font>
    <font>
      <b/>
      <u/>
      <sz val="10"/>
      <color rgb="FF0070C0"/>
      <name val="Arial"/>
      <family val="2"/>
    </font>
  </fonts>
  <fills count="4">
    <fill>
      <patternFill patternType="none"/>
    </fill>
    <fill>
      <patternFill patternType="gray125"/>
    </fill>
    <fill>
      <patternFill patternType="solid">
        <fgColor theme="0"/>
        <bgColor indexed="64"/>
      </patternFill>
    </fill>
    <fill>
      <patternFill patternType="solid">
        <fgColor theme="0" tint="-0.34998626667073579"/>
        <bgColor indexed="64"/>
      </patternFill>
    </fill>
  </fills>
  <borders count="1">
    <border>
      <left/>
      <right/>
      <top/>
      <bottom/>
      <diagonal/>
    </border>
  </borders>
  <cellStyleXfs count="2">
    <xf numFmtId="0" fontId="0" fillId="0" borderId="0"/>
    <xf numFmtId="0" fontId="6" fillId="0" borderId="0" applyNumberFormat="0" applyFill="0" applyBorder="0" applyAlignment="0" applyProtection="0"/>
  </cellStyleXfs>
  <cellXfs count="62">
    <xf numFmtId="0" fontId="0" fillId="0" borderId="0" xfId="0"/>
    <xf numFmtId="0" fontId="0" fillId="2" borderId="0" xfId="0" applyFill="1" applyAlignment="1" applyProtection="1">
      <alignment vertical="center"/>
      <protection locked="0"/>
    </xf>
    <xf numFmtId="0" fontId="0" fillId="2" borderId="0" xfId="0" applyFill="1" applyProtection="1">
      <protection locked="0"/>
    </xf>
    <xf numFmtId="0" fontId="1" fillId="2" borderId="0" xfId="0" applyFont="1" applyFill="1" applyProtection="1">
      <protection locked="0"/>
    </xf>
    <xf numFmtId="0" fontId="3" fillId="0" borderId="0" xfId="0" applyFont="1" applyFill="1" applyAlignment="1" applyProtection="1">
      <alignment vertical="center"/>
    </xf>
    <xf numFmtId="0" fontId="0" fillId="0" borderId="0" xfId="0" applyFill="1" applyProtection="1"/>
    <xf numFmtId="0" fontId="0" fillId="0" borderId="0" xfId="0" applyFont="1" applyFill="1" applyProtection="1"/>
    <xf numFmtId="0" fontId="4" fillId="0" borderId="0" xfId="0" applyFont="1" applyFill="1" applyProtection="1"/>
    <xf numFmtId="0" fontId="7" fillId="0" borderId="0" xfId="1" applyFont="1" applyFill="1" applyAlignment="1" applyProtection="1">
      <alignment horizontal="center"/>
    </xf>
    <xf numFmtId="0" fontId="1" fillId="0" borderId="0" xfId="0" applyFont="1" applyFill="1" applyProtection="1"/>
    <xf numFmtId="0" fontId="0" fillId="0" borderId="0" xfId="0" applyFont="1" applyFill="1" applyAlignment="1" applyProtection="1">
      <alignment horizontal="center"/>
    </xf>
    <xf numFmtId="0" fontId="0" fillId="0" borderId="0" xfId="1" applyFont="1" applyFill="1" applyAlignment="1" applyProtection="1">
      <alignment horizontal="center"/>
    </xf>
    <xf numFmtId="0" fontId="1" fillId="0" borderId="0" xfId="0" quotePrefix="1" applyFont="1" applyFill="1" applyAlignment="1" applyProtection="1"/>
    <xf numFmtId="0" fontId="0" fillId="0" borderId="0" xfId="0" quotePrefix="1" applyFont="1" applyFill="1" applyAlignment="1" applyProtection="1">
      <alignment horizontal="left"/>
    </xf>
    <xf numFmtId="0" fontId="2" fillId="0" borderId="0" xfId="0" applyFont="1" applyFill="1" applyProtection="1"/>
    <xf numFmtId="0" fontId="3" fillId="0" borderId="0" xfId="0" applyFont="1" applyFill="1" applyAlignment="1" applyProtection="1">
      <alignment horizontal="left" vertical="top" wrapText="1"/>
    </xf>
    <xf numFmtId="0" fontId="1" fillId="0" borderId="0" xfId="0" applyFont="1" applyFill="1" applyAlignment="1" applyProtection="1">
      <alignment horizontal="left" vertical="top" wrapText="1"/>
    </xf>
    <xf numFmtId="0" fontId="4" fillId="0" borderId="0" xfId="0" quotePrefix="1" applyFont="1" applyFill="1" applyAlignment="1" applyProtection="1">
      <alignment horizontal="left"/>
    </xf>
    <xf numFmtId="0" fontId="2" fillId="0" borderId="0" xfId="0" quotePrefix="1" applyFont="1" applyFill="1" applyAlignment="1" applyProtection="1">
      <alignment horizontal="left"/>
    </xf>
    <xf numFmtId="0" fontId="0" fillId="0" borderId="0" xfId="0" quotePrefix="1" applyFill="1" applyAlignment="1" applyProtection="1">
      <alignment horizontal="center" vertical="center"/>
    </xf>
    <xf numFmtId="0" fontId="0" fillId="0" borderId="0" xfId="0" quotePrefix="1" applyFill="1" applyAlignment="1" applyProtection="1">
      <alignment horizontal="left" vertical="center"/>
    </xf>
    <xf numFmtId="0" fontId="0" fillId="0" borderId="0" xfId="0" applyFill="1" applyAlignment="1" applyProtection="1">
      <alignment horizontal="left" indent="3"/>
    </xf>
    <xf numFmtId="0" fontId="0" fillId="0" borderId="0" xfId="0" applyFill="1" applyAlignment="1" applyProtection="1">
      <alignment vertical="top"/>
    </xf>
    <xf numFmtId="0" fontId="0" fillId="0" borderId="0" xfId="0" applyFill="1" applyAlignment="1" applyProtection="1">
      <alignment horizontal="left" indent="6"/>
    </xf>
    <xf numFmtId="0" fontId="3" fillId="0" borderId="0" xfId="0" applyFont="1" applyFill="1" applyProtection="1"/>
    <xf numFmtId="0" fontId="1" fillId="0" borderId="0" xfId="0" applyFont="1" applyFill="1" applyAlignment="1" applyProtection="1">
      <alignment vertical="top"/>
    </xf>
    <xf numFmtId="0" fontId="1" fillId="0" borderId="0" xfId="0" applyFont="1" applyFill="1" applyAlignment="1" applyProtection="1">
      <alignment vertical="top" wrapText="1"/>
    </xf>
    <xf numFmtId="0" fontId="0" fillId="0" borderId="0" xfId="0" applyFill="1" applyProtection="1">
      <protection locked="0"/>
    </xf>
    <xf numFmtId="0" fontId="5" fillId="3" borderId="0" xfId="0" applyFont="1" applyFill="1" applyAlignment="1" applyProtection="1">
      <alignment vertical="center"/>
    </xf>
    <xf numFmtId="0" fontId="0" fillId="3" borderId="0" xfId="0" applyFill="1" applyAlignment="1" applyProtection="1">
      <alignment vertical="center"/>
    </xf>
    <xf numFmtId="0" fontId="4" fillId="3" borderId="0" xfId="0" quotePrefix="1" applyFont="1" applyFill="1" applyAlignment="1" applyProtection="1">
      <alignment horizontal="right" vertical="center" wrapText="1"/>
    </xf>
    <xf numFmtId="0" fontId="0" fillId="3" borderId="0" xfId="0" applyFill="1" applyAlignment="1" applyProtection="1">
      <alignment vertical="center"/>
      <protection locked="0"/>
    </xf>
    <xf numFmtId="165" fontId="1" fillId="0" borderId="0" xfId="0" applyNumberFormat="1" applyFont="1" applyFill="1" applyAlignment="1" applyProtection="1">
      <alignment vertical="top"/>
      <protection locked="0"/>
    </xf>
    <xf numFmtId="165" fontId="2" fillId="0" borderId="0" xfId="0" applyNumberFormat="1" applyFont="1" applyFill="1" applyAlignment="1" applyProtection="1">
      <alignment vertical="top"/>
    </xf>
    <xf numFmtId="165" fontId="0" fillId="0" borderId="0" xfId="0" applyNumberFormat="1" applyFill="1" applyAlignment="1" applyProtection="1">
      <alignment horizontal="left" vertical="top"/>
    </xf>
    <xf numFmtId="0" fontId="5" fillId="3" borderId="0" xfId="0" quotePrefix="1" applyFont="1" applyFill="1" applyAlignment="1" applyProtection="1">
      <alignment horizontal="left" vertical="center"/>
    </xf>
    <xf numFmtId="0" fontId="0" fillId="3" borderId="0" xfId="0" applyFill="1" applyAlignment="1" applyProtection="1">
      <alignment vertical="top"/>
    </xf>
    <xf numFmtId="0" fontId="1" fillId="3" borderId="0" xfId="0" applyFont="1" applyFill="1" applyProtection="1"/>
    <xf numFmtId="0" fontId="0" fillId="3" borderId="0" xfId="0" applyFill="1" applyProtection="1"/>
    <xf numFmtId="165" fontId="2" fillId="0" borderId="0" xfId="0" applyNumberFormat="1" applyFont="1" applyFill="1" applyAlignment="1" applyProtection="1">
      <alignment horizontal="right" vertical="top"/>
    </xf>
    <xf numFmtId="165" fontId="1" fillId="0" borderId="0" xfId="0" applyNumberFormat="1" applyFont="1" applyFill="1" applyAlignment="1" applyProtection="1">
      <alignment horizontal="left" vertical="top"/>
      <protection locked="0"/>
    </xf>
    <xf numFmtId="8" fontId="0" fillId="0" borderId="0" xfId="0" applyNumberFormat="1" applyFill="1" applyProtection="1">
      <protection locked="0"/>
    </xf>
    <xf numFmtId="8" fontId="1" fillId="0" borderId="0" xfId="0" applyNumberFormat="1" applyFont="1" applyFill="1" applyAlignment="1" applyProtection="1">
      <alignment horizontal="right"/>
      <protection locked="0"/>
    </xf>
    <xf numFmtId="8" fontId="1" fillId="0" borderId="0" xfId="0" quotePrefix="1" applyNumberFormat="1" applyFont="1" applyFill="1" applyProtection="1">
      <protection locked="0"/>
    </xf>
    <xf numFmtId="165" fontId="2" fillId="0" borderId="0" xfId="0" applyNumberFormat="1" applyFont="1" applyFill="1" applyAlignment="1" applyProtection="1">
      <alignment horizontal="left" vertical="top"/>
    </xf>
    <xf numFmtId="8" fontId="2" fillId="0" borderId="0" xfId="0" applyNumberFormat="1" applyFont="1" applyFill="1" applyProtection="1"/>
    <xf numFmtId="165" fontId="1" fillId="0" borderId="0" xfId="0" applyNumberFormat="1" applyFont="1" applyFill="1" applyAlignment="1" applyProtection="1">
      <alignment horizontal="left" vertical="top"/>
    </xf>
    <xf numFmtId="0" fontId="1" fillId="0" borderId="0" xfId="0" applyFont="1" applyFill="1" applyProtection="1">
      <protection locked="0"/>
    </xf>
    <xf numFmtId="8" fontId="0" fillId="0" borderId="0" xfId="0" applyNumberFormat="1" applyFill="1" applyProtection="1"/>
    <xf numFmtId="164" fontId="1" fillId="0" borderId="0" xfId="0" applyNumberFormat="1" applyFont="1" applyFill="1" applyAlignment="1" applyProtection="1">
      <alignment horizontal="left" vertical="top"/>
      <protection locked="0"/>
    </xf>
    <xf numFmtId="164" fontId="1" fillId="0" borderId="0" xfId="0" applyNumberFormat="1" applyFont="1" applyFill="1" applyAlignment="1" applyProtection="1">
      <alignment horizontal="left" vertical="top"/>
    </xf>
    <xf numFmtId="8" fontId="1" fillId="0" borderId="0" xfId="0" applyNumberFormat="1" applyFont="1" applyFill="1" applyProtection="1"/>
    <xf numFmtId="164" fontId="2" fillId="0" borderId="0" xfId="0" quotePrefix="1" applyNumberFormat="1" applyFont="1" applyFill="1" applyAlignment="1" applyProtection="1">
      <alignment horizontal="left" vertical="top"/>
    </xf>
    <xf numFmtId="164" fontId="2" fillId="0" borderId="0" xfId="0" applyNumberFormat="1" applyFont="1" applyFill="1" applyAlignment="1" applyProtection="1">
      <alignment horizontal="left" vertical="top"/>
    </xf>
    <xf numFmtId="164" fontId="0" fillId="0" borderId="0" xfId="0" quotePrefix="1" applyNumberFormat="1" applyFont="1" applyFill="1" applyAlignment="1" applyProtection="1">
      <alignment horizontal="left" vertical="top"/>
    </xf>
    <xf numFmtId="164" fontId="1" fillId="0" borderId="0" xfId="0" applyNumberFormat="1" applyFont="1" applyFill="1" applyAlignment="1" applyProtection="1">
      <alignment vertical="top"/>
    </xf>
    <xf numFmtId="164" fontId="1" fillId="0" borderId="0" xfId="0" applyNumberFormat="1" applyFont="1" applyFill="1" applyAlignment="1" applyProtection="1">
      <alignment horizontal="left" vertical="top" indent="3"/>
    </xf>
    <xf numFmtId="0" fontId="0" fillId="0" borderId="0" xfId="0" quotePrefix="1" applyFont="1" applyFill="1" applyAlignment="1" applyProtection="1">
      <alignment horizontal="left" vertical="top" indent="3"/>
    </xf>
    <xf numFmtId="0" fontId="0" fillId="0" borderId="0" xfId="0" applyFill="1" applyAlignment="1" applyProtection="1">
      <alignment horizontal="left" vertical="top" wrapText="1"/>
    </xf>
    <xf numFmtId="0" fontId="0" fillId="0" borderId="0" xfId="0" quotePrefix="1" applyFont="1" applyFill="1" applyAlignment="1" applyProtection="1">
      <alignment horizontal="left" vertical="top"/>
    </xf>
    <xf numFmtId="0" fontId="1" fillId="0" borderId="0" xfId="0" quotePrefix="1" applyFont="1" applyFill="1" applyAlignment="1" applyProtection="1">
      <alignment horizontal="right" vertical="top" wrapText="1"/>
    </xf>
    <xf numFmtId="0" fontId="1" fillId="0" borderId="0" xfId="0" applyFont="1" applyFill="1" applyAlignment="1" applyProtection="1">
      <alignment horizontal="left" vertical="top" indent="3"/>
    </xf>
  </cellXfs>
  <cellStyles count="2">
    <cellStyle name="Hyperlink" xfId="1" builtinId="8"/>
    <cellStyle name="Normal" xfId="0" builtinId="0"/>
  </cellStyles>
  <dxfs count="2">
    <dxf>
      <font>
        <color theme="3" tint="0.79998168889431442"/>
      </font>
    </dxf>
    <dxf>
      <font>
        <color theme="3" tint="0.7999816888943144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5">
    <tabColor rgb="FF00B0F0"/>
  </sheetPr>
  <dimension ref="A1:E57"/>
  <sheetViews>
    <sheetView tabSelected="1" zoomScaleNormal="100" workbookViewId="0"/>
  </sheetViews>
  <sheetFormatPr defaultColWidth="9.140625" defaultRowHeight="12.75" x14ac:dyDescent="0.2"/>
  <cols>
    <col min="1" max="1" width="40.7109375" style="2" customWidth="1"/>
    <col min="2" max="2" width="30.7109375" style="2" customWidth="1"/>
    <col min="3" max="3" width="50.7109375" style="2" customWidth="1"/>
    <col min="4" max="4" width="60.7109375" style="2" customWidth="1"/>
    <col min="5" max="16384" width="9.140625" style="2"/>
  </cols>
  <sheetData>
    <row r="1" spans="1:5" s="1" customFormat="1" ht="30" customHeight="1" x14ac:dyDescent="0.2">
      <c r="A1" s="28" t="s">
        <v>59</v>
      </c>
      <c r="B1" s="29"/>
      <c r="C1" s="29"/>
      <c r="D1" s="30" t="s">
        <v>105</v>
      </c>
      <c r="E1" s="31"/>
    </row>
    <row r="2" spans="1:5" ht="15" customHeight="1" x14ac:dyDescent="0.2">
      <c r="A2" s="4" t="str">
        <f ca="1">IF(1*LEFT(INFO("release"),2)&gt;=13,"","This function will not work in versions of Excel before 2007")</f>
        <v/>
      </c>
      <c r="B2" s="5"/>
      <c r="C2" s="5"/>
      <c r="D2" s="6"/>
    </row>
    <row r="3" spans="1:5" ht="15.75" x14ac:dyDescent="0.25">
      <c r="A3" s="7" t="s">
        <v>46</v>
      </c>
      <c r="B3" s="5"/>
      <c r="C3" s="5"/>
      <c r="D3" s="8" t="str">
        <f>HYPERLINK("http://www.rondebruin.nl/efb/efb.htm","Visit the Excel Function Bible website")</f>
        <v>Visit the Excel Function Bible website</v>
      </c>
    </row>
    <row r="4" spans="1:5" x14ac:dyDescent="0.2">
      <c r="A4" s="9" t="s">
        <v>58</v>
      </c>
      <c r="B4" s="5"/>
      <c r="C4" s="5"/>
      <c r="D4" s="10" t="s">
        <v>101</v>
      </c>
    </row>
    <row r="5" spans="1:5" x14ac:dyDescent="0.2">
      <c r="A5" s="9"/>
      <c r="B5" s="5"/>
      <c r="C5" s="5"/>
      <c r="D5" s="10"/>
    </row>
    <row r="6" spans="1:5" ht="15.75" x14ac:dyDescent="0.25">
      <c r="A6" s="7" t="s">
        <v>57</v>
      </c>
      <c r="B6" s="9"/>
      <c r="C6" s="9"/>
      <c r="D6" s="11" t="s">
        <v>102</v>
      </c>
    </row>
    <row r="7" spans="1:5" x14ac:dyDescent="0.2">
      <c r="A7" s="12" t="s">
        <v>56</v>
      </c>
      <c r="B7" s="9"/>
      <c r="C7" s="9"/>
      <c r="D7" s="10" t="s">
        <v>104</v>
      </c>
    </row>
    <row r="8" spans="1:5" x14ac:dyDescent="0.2">
      <c r="A8" s="12"/>
      <c r="B8" s="9"/>
      <c r="C8" s="9"/>
      <c r="D8" s="10" t="s">
        <v>103</v>
      </c>
    </row>
    <row r="9" spans="1:5" x14ac:dyDescent="0.2">
      <c r="A9" s="12" t="s">
        <v>55</v>
      </c>
      <c r="B9" s="9"/>
      <c r="C9" s="9"/>
      <c r="D9" s="10"/>
    </row>
    <row r="10" spans="1:5" x14ac:dyDescent="0.2">
      <c r="A10" s="12"/>
      <c r="B10" s="9"/>
      <c r="C10" s="9"/>
      <c r="D10" s="8" t="str">
        <f>HYPERLINK("..\efb_Excel%20Functions%20Bible.xlsx","Go back to or open the EFB menu workbook")</f>
        <v>Go back to or open the EFB menu workbook</v>
      </c>
    </row>
    <row r="11" spans="1:5" x14ac:dyDescent="0.2">
      <c r="A11" s="12" t="s">
        <v>54</v>
      </c>
      <c r="B11" s="9"/>
      <c r="C11" s="9"/>
      <c r="D11" s="10"/>
    </row>
    <row r="12" spans="1:5" x14ac:dyDescent="0.2">
      <c r="A12" s="12"/>
      <c r="B12" s="9"/>
      <c r="C12" s="9"/>
      <c r="D12" s="10"/>
    </row>
    <row r="13" spans="1:5" ht="15.75" x14ac:dyDescent="0.25">
      <c r="A13" s="7" t="s">
        <v>53</v>
      </c>
      <c r="B13" s="5"/>
      <c r="C13" s="5"/>
      <c r="D13" s="10"/>
    </row>
    <row r="14" spans="1:5" x14ac:dyDescent="0.2">
      <c r="A14" s="9" t="s">
        <v>52</v>
      </c>
      <c r="B14" s="5"/>
      <c r="C14" s="5"/>
      <c r="D14" s="10"/>
    </row>
    <row r="15" spans="1:5" x14ac:dyDescent="0.2">
      <c r="A15" s="9"/>
      <c r="B15" s="5"/>
      <c r="C15" s="5"/>
      <c r="D15" s="11"/>
    </row>
    <row r="16" spans="1:5" x14ac:dyDescent="0.2">
      <c r="A16" s="13" t="s">
        <v>91</v>
      </c>
      <c r="B16" s="5"/>
      <c r="C16" s="5"/>
      <c r="D16" s="5"/>
    </row>
    <row r="17" spans="1:4" x14ac:dyDescent="0.2">
      <c r="A17" s="9"/>
      <c r="B17" s="5"/>
      <c r="C17" s="5"/>
      <c r="D17" s="5"/>
    </row>
    <row r="18" spans="1:4" x14ac:dyDescent="0.2">
      <c r="A18" s="9" t="s">
        <v>60</v>
      </c>
      <c r="B18" s="5"/>
      <c r="C18" s="5"/>
      <c r="D18" s="5"/>
    </row>
    <row r="19" spans="1:4" x14ac:dyDescent="0.2">
      <c r="A19" s="9"/>
      <c r="B19" s="5"/>
      <c r="C19" s="5"/>
      <c r="D19" s="5"/>
    </row>
    <row r="20" spans="1:4" ht="15.75" x14ac:dyDescent="0.25">
      <c r="A20" s="7" t="s">
        <v>51</v>
      </c>
      <c r="B20" s="5"/>
      <c r="C20" s="5"/>
      <c r="D20" s="5"/>
    </row>
    <row r="21" spans="1:4" x14ac:dyDescent="0.2">
      <c r="A21" s="12" t="s">
        <v>50</v>
      </c>
      <c r="B21" s="5"/>
      <c r="C21" s="5"/>
      <c r="D21" s="5"/>
    </row>
    <row r="22" spans="1:4" x14ac:dyDescent="0.2">
      <c r="A22" s="12"/>
      <c r="B22" s="5"/>
      <c r="C22" s="5"/>
      <c r="D22" s="5"/>
    </row>
    <row r="23" spans="1:4" ht="15.75" x14ac:dyDescent="0.25">
      <c r="A23" s="7" t="s">
        <v>49</v>
      </c>
      <c r="B23" s="5"/>
      <c r="C23" s="5"/>
      <c r="D23" s="5"/>
    </row>
    <row r="24" spans="1:4" x14ac:dyDescent="0.2">
      <c r="A24" s="14" t="s">
        <v>48</v>
      </c>
      <c r="B24" s="14" t="s">
        <v>47</v>
      </c>
      <c r="C24" s="14" t="s">
        <v>46</v>
      </c>
      <c r="D24" s="14" t="s">
        <v>45</v>
      </c>
    </row>
    <row r="25" spans="1:4" ht="25.5" x14ac:dyDescent="0.2">
      <c r="A25" s="15" t="s">
        <v>44</v>
      </c>
      <c r="B25" s="15" t="s">
        <v>41</v>
      </c>
      <c r="C25" s="16" t="s">
        <v>43</v>
      </c>
      <c r="D25" s="16" t="s">
        <v>13</v>
      </c>
    </row>
    <row r="26" spans="1:4" ht="69" customHeight="1" x14ac:dyDescent="0.2">
      <c r="A26" s="15" t="s">
        <v>42</v>
      </c>
      <c r="B26" s="15" t="s">
        <v>41</v>
      </c>
      <c r="C26" s="16" t="s">
        <v>40</v>
      </c>
      <c r="D26" s="16" t="s">
        <v>39</v>
      </c>
    </row>
    <row r="27" spans="1:4" ht="28.5" customHeight="1" x14ac:dyDescent="0.2">
      <c r="A27" s="16" t="s">
        <v>38</v>
      </c>
      <c r="B27" s="16" t="s">
        <v>37</v>
      </c>
      <c r="C27" s="16" t="s">
        <v>36</v>
      </c>
      <c r="D27" s="16" t="s">
        <v>35</v>
      </c>
    </row>
    <row r="28" spans="1:4" x14ac:dyDescent="0.2">
      <c r="A28" s="5"/>
      <c r="B28" s="5"/>
      <c r="C28" s="5"/>
      <c r="D28" s="5"/>
    </row>
    <row r="29" spans="1:4" ht="15.75" x14ac:dyDescent="0.25">
      <c r="A29" s="17" t="s">
        <v>92</v>
      </c>
      <c r="B29" s="5"/>
      <c r="C29" s="5"/>
      <c r="D29" s="5"/>
    </row>
    <row r="30" spans="1:4" x14ac:dyDescent="0.2">
      <c r="A30" s="18" t="s">
        <v>88</v>
      </c>
      <c r="B30" s="5"/>
      <c r="C30" s="5"/>
      <c r="D30" s="5"/>
    </row>
    <row r="31" spans="1:4" ht="30" customHeight="1" x14ac:dyDescent="0.2">
      <c r="A31" s="19" t="s">
        <v>89</v>
      </c>
      <c r="B31" s="20" t="s">
        <v>90</v>
      </c>
      <c r="C31" s="5"/>
      <c r="D31" s="5"/>
    </row>
    <row r="32" spans="1:4" x14ac:dyDescent="0.2">
      <c r="A32" s="9"/>
      <c r="B32" s="5"/>
      <c r="C32" s="5"/>
      <c r="D32" s="5"/>
    </row>
    <row r="33" spans="1:4" ht="15.75" x14ac:dyDescent="0.25">
      <c r="A33" s="7" t="s">
        <v>34</v>
      </c>
      <c r="B33" s="5"/>
      <c r="C33" s="5"/>
      <c r="D33" s="5"/>
    </row>
    <row r="34" spans="1:4" x14ac:dyDescent="0.2">
      <c r="A34" s="5"/>
      <c r="B34" s="5"/>
      <c r="C34" s="5"/>
      <c r="D34" s="5"/>
    </row>
    <row r="35" spans="1:4" x14ac:dyDescent="0.2">
      <c r="A35" s="14" t="s">
        <v>33</v>
      </c>
      <c r="B35" s="5"/>
      <c r="C35" s="5"/>
      <c r="D35" s="5"/>
    </row>
    <row r="36" spans="1:4" x14ac:dyDescent="0.2">
      <c r="A36" s="21" t="str">
        <f>'Example 1'!A1</f>
        <v>Example 1:- Simple Entry Of AVERAGEIF Function</v>
      </c>
      <c r="B36" s="5"/>
      <c r="C36" s="5"/>
      <c r="D36" s="5"/>
    </row>
    <row r="37" spans="1:4" x14ac:dyDescent="0.2">
      <c r="A37" s="21" t="str">
        <f>'Example 2'!A1</f>
        <v>Example 2:- Using The average_range Argument In AVERAGEIF.</v>
      </c>
      <c r="B37" s="5"/>
      <c r="C37" s="5"/>
      <c r="D37" s="5"/>
    </row>
    <row r="38" spans="1:4" x14ac:dyDescent="0.2">
      <c r="A38" s="21" t="str">
        <f>'Example 3'!A1</f>
        <v>Example 3:- Averaging Based On Date Conditions With AVERAGEIF</v>
      </c>
      <c r="B38" s="22"/>
      <c r="C38" s="22"/>
      <c r="D38" s="9"/>
    </row>
    <row r="39" spans="1:4" x14ac:dyDescent="0.2">
      <c r="A39" s="23" t="str">
        <f>'Example 3'!A18</f>
        <v>a. Concatenating (joining) the comparison operator and a cell containing a date.</v>
      </c>
      <c r="B39" s="22"/>
      <c r="C39" s="22"/>
      <c r="D39" s="9"/>
    </row>
    <row r="40" spans="1:4" x14ac:dyDescent="0.2">
      <c r="A40" s="23" t="str">
        <f>'Example 3'!A24</f>
        <v>b. Concatenating comparison operators with hard coded date entries.</v>
      </c>
      <c r="B40" s="22"/>
      <c r="C40" s="22"/>
      <c r="D40" s="9"/>
    </row>
    <row r="41" spans="1:4" x14ac:dyDescent="0.2">
      <c r="A41" s="23" t="str">
        <f>'Example 3'!A32</f>
        <v>c. Concatenating comparison operators with DATE function returned date.</v>
      </c>
      <c r="B41" s="22"/>
      <c r="C41" s="22"/>
      <c r="D41" s="9"/>
    </row>
    <row r="42" spans="1:4" x14ac:dyDescent="0.2">
      <c r="A42" s="14"/>
      <c r="B42" s="22"/>
      <c r="C42" s="22"/>
      <c r="D42" s="9"/>
    </row>
    <row r="43" spans="1:4" ht="15.75" x14ac:dyDescent="0.25">
      <c r="A43" s="7" t="s">
        <v>17</v>
      </c>
      <c r="B43" s="5"/>
      <c r="C43" s="5"/>
      <c r="D43" s="5"/>
    </row>
    <row r="44" spans="1:4" x14ac:dyDescent="0.2">
      <c r="A44" s="5"/>
      <c r="B44" s="5"/>
      <c r="C44" s="5"/>
      <c r="D44" s="5"/>
    </row>
    <row r="45" spans="1:4" x14ac:dyDescent="0.2">
      <c r="A45" s="9" t="s">
        <v>16</v>
      </c>
      <c r="B45" s="5"/>
      <c r="C45" s="5"/>
      <c r="D45" s="5"/>
    </row>
    <row r="46" spans="1:4" x14ac:dyDescent="0.2">
      <c r="A46" s="9" t="s">
        <v>15</v>
      </c>
      <c r="B46" s="5"/>
      <c r="C46" s="5"/>
      <c r="D46" s="5"/>
    </row>
    <row r="47" spans="1:4" x14ac:dyDescent="0.2">
      <c r="A47" s="24" t="s">
        <v>14</v>
      </c>
      <c r="B47" s="5"/>
      <c r="C47" s="5"/>
      <c r="D47" s="5"/>
    </row>
    <row r="48" spans="1:4" x14ac:dyDescent="0.2">
      <c r="A48" s="9"/>
      <c r="B48" s="5"/>
      <c r="C48" s="5"/>
      <c r="D48" s="5"/>
    </row>
    <row r="49" spans="1:4" x14ac:dyDescent="0.2">
      <c r="A49" s="9" t="s">
        <v>13</v>
      </c>
      <c r="B49" s="5"/>
      <c r="C49" s="5"/>
      <c r="D49" s="5"/>
    </row>
    <row r="50" spans="1:4" x14ac:dyDescent="0.2">
      <c r="A50" s="5"/>
      <c r="B50" s="5"/>
      <c r="C50" s="5"/>
      <c r="D50" s="5"/>
    </row>
    <row r="51" spans="1:4" x14ac:dyDescent="0.2">
      <c r="A51" s="9" t="s">
        <v>12</v>
      </c>
      <c r="B51" s="5"/>
      <c r="C51" s="5"/>
      <c r="D51" s="5"/>
    </row>
    <row r="52" spans="1:4" x14ac:dyDescent="0.2">
      <c r="A52" s="9" t="s">
        <v>11</v>
      </c>
      <c r="B52" s="5"/>
      <c r="C52" s="5"/>
      <c r="D52" s="5"/>
    </row>
    <row r="53" spans="1:4" x14ac:dyDescent="0.2">
      <c r="A53" s="14" t="s">
        <v>10</v>
      </c>
      <c r="B53" s="14"/>
      <c r="C53" s="14" t="s">
        <v>9</v>
      </c>
      <c r="D53" s="14" t="s">
        <v>8</v>
      </c>
    </row>
    <row r="54" spans="1:4" ht="25.5" x14ac:dyDescent="0.2">
      <c r="A54" s="25" t="s">
        <v>7</v>
      </c>
      <c r="B54" s="22"/>
      <c r="C54" s="25" t="s">
        <v>6</v>
      </c>
      <c r="D54" s="26" t="s">
        <v>5</v>
      </c>
    </row>
    <row r="55" spans="1:4" x14ac:dyDescent="0.2">
      <c r="A55" s="25" t="s">
        <v>4</v>
      </c>
      <c r="B55" s="22"/>
      <c r="C55" s="25" t="s">
        <v>1</v>
      </c>
      <c r="D55" s="26" t="s">
        <v>3</v>
      </c>
    </row>
    <row r="56" spans="1:4" ht="25.5" x14ac:dyDescent="0.2">
      <c r="A56" s="25" t="s">
        <v>2</v>
      </c>
      <c r="B56" s="22"/>
      <c r="C56" s="25" t="s">
        <v>1</v>
      </c>
      <c r="D56" s="26" t="s">
        <v>0</v>
      </c>
    </row>
    <row r="57" spans="1:4" x14ac:dyDescent="0.2">
      <c r="A57" s="27"/>
      <c r="B57" s="27"/>
      <c r="C57" s="27"/>
      <c r="D57" s="27"/>
    </row>
  </sheetData>
  <pageMargins left="0.7" right="0.7" top="0.75" bottom="0.75" header="0.3" footer="0.3"/>
  <pageSetup paperSize="9"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rgb="FF00B0F0"/>
  </sheetPr>
  <dimension ref="A1:E9"/>
  <sheetViews>
    <sheetView zoomScaleNormal="100" workbookViewId="0"/>
  </sheetViews>
  <sheetFormatPr defaultColWidth="9.140625" defaultRowHeight="12.75" x14ac:dyDescent="0.2"/>
  <cols>
    <col min="1" max="1" width="40.7109375" style="2" customWidth="1"/>
    <col min="2" max="5" width="30.7109375" style="2" customWidth="1"/>
    <col min="6" max="16384" width="9.140625" style="2"/>
  </cols>
  <sheetData>
    <row r="1" spans="1:5" ht="30" customHeight="1" x14ac:dyDescent="0.2">
      <c r="A1" s="35" t="s">
        <v>95</v>
      </c>
      <c r="B1" s="36"/>
      <c r="C1" s="36"/>
      <c r="D1" s="37"/>
      <c r="E1" s="38"/>
    </row>
    <row r="2" spans="1:5" ht="15" customHeight="1" x14ac:dyDescent="0.2">
      <c r="A2" s="4" t="str">
        <f ca="1">IF(1*LEFT(INFO("release"),2)&gt;=13,"","This function will not work in versions of Excel before 2007")</f>
        <v/>
      </c>
      <c r="B2" s="5"/>
      <c r="C2" s="5"/>
      <c r="D2" s="5"/>
      <c r="E2" s="5"/>
    </row>
    <row r="3" spans="1:5" x14ac:dyDescent="0.2">
      <c r="A3" s="9" t="s">
        <v>32</v>
      </c>
      <c r="B3" s="32">
        <v>14</v>
      </c>
      <c r="C3" s="5"/>
      <c r="D3" s="5"/>
      <c r="E3" s="5"/>
    </row>
    <row r="4" spans="1:5" x14ac:dyDescent="0.2">
      <c r="A4" s="5"/>
      <c r="B4" s="32">
        <v>45.76</v>
      </c>
      <c r="C4" s="5"/>
      <c r="D4" s="5"/>
      <c r="E4" s="5"/>
    </row>
    <row r="5" spans="1:5" x14ac:dyDescent="0.2">
      <c r="A5" s="5"/>
      <c r="B5" s="32">
        <v>-67.540000000000006</v>
      </c>
      <c r="C5" s="5"/>
      <c r="D5" s="5"/>
      <c r="E5" s="5"/>
    </row>
    <row r="6" spans="1:5" x14ac:dyDescent="0.2">
      <c r="A6" s="5"/>
      <c r="B6" s="32">
        <v>-6</v>
      </c>
      <c r="C6" s="5"/>
      <c r="D6" s="5"/>
      <c r="E6" s="5"/>
    </row>
    <row r="7" spans="1:5" x14ac:dyDescent="0.2">
      <c r="A7" s="14" t="s">
        <v>31</v>
      </c>
      <c r="B7" s="33">
        <f>AVERAGEIF(B3:B6,"&gt;=0")</f>
        <v>29.88</v>
      </c>
      <c r="C7" s="5"/>
      <c r="D7" s="5"/>
      <c r="E7" s="5"/>
    </row>
    <row r="8" spans="1:5" x14ac:dyDescent="0.2">
      <c r="A8" s="14" t="str">
        <f>"Formula Used in "&amp;ADDRESS(ROW(B7),COLUMN(B7),4)&amp;"  &gt;&gt;   "</f>
        <v xml:space="preserve">Formula Used in B7  &gt;&gt;   </v>
      </c>
      <c r="B8" s="34" t="str">
        <f ca="1">_xlfn.FORMULATEXT(B7)</f>
        <v>=AVERAGEIF(B3:B6,"&gt;=0")</v>
      </c>
      <c r="C8" s="5"/>
      <c r="D8" s="5"/>
      <c r="E8" s="5"/>
    </row>
    <row r="9" spans="1:5" x14ac:dyDescent="0.2">
      <c r="A9" s="14"/>
      <c r="B9" s="34"/>
      <c r="C9" s="5"/>
      <c r="D9" s="5"/>
      <c r="E9" s="5"/>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tabColor rgb="FF00B0F0"/>
  </sheetPr>
  <dimension ref="A1:E21"/>
  <sheetViews>
    <sheetView zoomScaleNormal="100" workbookViewId="0"/>
  </sheetViews>
  <sheetFormatPr defaultColWidth="9.140625" defaultRowHeight="12.75" x14ac:dyDescent="0.2"/>
  <cols>
    <col min="1" max="1" width="40.7109375" style="2" customWidth="1"/>
    <col min="2" max="5" width="30.7109375" style="2" customWidth="1"/>
    <col min="6" max="16384" width="9.140625" style="2"/>
  </cols>
  <sheetData>
    <row r="1" spans="1:5" ht="30" customHeight="1" x14ac:dyDescent="0.2">
      <c r="A1" s="35" t="s">
        <v>93</v>
      </c>
      <c r="B1" s="36"/>
      <c r="C1" s="36"/>
      <c r="D1" s="37"/>
      <c r="E1" s="38"/>
    </row>
    <row r="2" spans="1:5" ht="15" customHeight="1" x14ac:dyDescent="0.2">
      <c r="A2" s="4" t="str">
        <f ca="1">IF(1*LEFT(INFO("release"),2)&gt;=13,"","This function will not work in versions of Excel before 2007")</f>
        <v/>
      </c>
      <c r="B2" s="34"/>
      <c r="C2" s="5"/>
      <c r="D2" s="5"/>
      <c r="E2" s="5"/>
    </row>
    <row r="3" spans="1:5" x14ac:dyDescent="0.2">
      <c r="A3" s="14" t="s">
        <v>30</v>
      </c>
      <c r="B3" s="39" t="s">
        <v>20</v>
      </c>
      <c r="C3" s="5"/>
      <c r="D3" s="5"/>
      <c r="E3" s="5"/>
    </row>
    <row r="4" spans="1:5" x14ac:dyDescent="0.2">
      <c r="A4" s="40" t="s">
        <v>26</v>
      </c>
      <c r="B4" s="41">
        <v>442</v>
      </c>
      <c r="C4" s="5"/>
      <c r="D4" s="5"/>
      <c r="E4" s="5"/>
    </row>
    <row r="5" spans="1:5" x14ac:dyDescent="0.2">
      <c r="A5" s="40" t="s">
        <v>25</v>
      </c>
      <c r="B5" s="42">
        <v>56</v>
      </c>
      <c r="C5" s="5"/>
      <c r="D5" s="5"/>
      <c r="E5" s="5"/>
    </row>
    <row r="6" spans="1:5" x14ac:dyDescent="0.2">
      <c r="A6" s="40" t="s">
        <v>24</v>
      </c>
      <c r="B6" s="41">
        <v>431</v>
      </c>
      <c r="C6" s="5"/>
      <c r="D6" s="9"/>
      <c r="E6" s="5"/>
    </row>
    <row r="7" spans="1:5" x14ac:dyDescent="0.2">
      <c r="A7" s="40" t="s">
        <v>23</v>
      </c>
      <c r="B7" s="41">
        <v>240</v>
      </c>
      <c r="C7" s="5"/>
      <c r="D7" s="5"/>
      <c r="E7" s="5"/>
    </row>
    <row r="8" spans="1:5" x14ac:dyDescent="0.2">
      <c r="A8" s="40" t="s">
        <v>26</v>
      </c>
      <c r="B8" s="41">
        <v>515</v>
      </c>
      <c r="C8" s="5"/>
      <c r="D8" s="5"/>
      <c r="E8" s="5"/>
    </row>
    <row r="9" spans="1:5" x14ac:dyDescent="0.2">
      <c r="A9" s="40" t="s">
        <v>25</v>
      </c>
      <c r="B9" s="43" t="str">
        <f>IF(A9="Fred","",78)</f>
        <v/>
      </c>
      <c r="C9" s="5"/>
      <c r="D9" s="5"/>
      <c r="E9" s="5"/>
    </row>
    <row r="10" spans="1:5" x14ac:dyDescent="0.2">
      <c r="A10" s="40" t="s">
        <v>24</v>
      </c>
      <c r="B10" s="42" t="s">
        <v>29</v>
      </c>
      <c r="C10" s="5"/>
      <c r="D10" s="5"/>
      <c r="E10" s="5"/>
    </row>
    <row r="11" spans="1:5" x14ac:dyDescent="0.2">
      <c r="A11" s="40" t="s">
        <v>23</v>
      </c>
      <c r="B11" s="41">
        <v>311</v>
      </c>
      <c r="C11" s="5"/>
      <c r="D11" s="5"/>
      <c r="E11" s="5"/>
    </row>
    <row r="12" spans="1:5" x14ac:dyDescent="0.2">
      <c r="A12" s="40" t="s">
        <v>25</v>
      </c>
      <c r="B12" s="41">
        <v>88</v>
      </c>
      <c r="C12" s="5"/>
      <c r="D12" s="5"/>
      <c r="E12" s="5"/>
    </row>
    <row r="13" spans="1:5" x14ac:dyDescent="0.2">
      <c r="A13" s="44" t="s">
        <v>28</v>
      </c>
      <c r="B13" s="45">
        <f>AVERAGE(B4:B12)</f>
        <v>297.57142857142856</v>
      </c>
      <c r="C13" s="5"/>
      <c r="D13" s="5"/>
      <c r="E13" s="5"/>
    </row>
    <row r="14" spans="1:5" x14ac:dyDescent="0.2">
      <c r="A14" s="46"/>
      <c r="B14" s="5"/>
      <c r="C14" s="5"/>
      <c r="D14" s="5"/>
      <c r="E14" s="5"/>
    </row>
    <row r="15" spans="1:5" x14ac:dyDescent="0.2">
      <c r="A15" s="44" t="s">
        <v>27</v>
      </c>
      <c r="B15" s="5"/>
      <c r="C15" s="5"/>
      <c r="D15" s="5"/>
      <c r="E15" s="5"/>
    </row>
    <row r="16" spans="1:5" x14ac:dyDescent="0.2">
      <c r="A16" s="40" t="s">
        <v>26</v>
      </c>
      <c r="B16" s="45">
        <f>AVERAGEIF($A$4:$A$12,A16,$B$4:$B$12)</f>
        <v>478.5</v>
      </c>
      <c r="C16" s="5" t="str">
        <f ca="1">_xlfn.FORMULATEXT(B16)</f>
        <v>=AVERAGEIF($A$4:$A$12,A16,$B$4:$B$12)</v>
      </c>
      <c r="D16" s="5"/>
      <c r="E16" s="5"/>
    </row>
    <row r="17" spans="1:5" x14ac:dyDescent="0.2">
      <c r="A17" s="40" t="s">
        <v>25</v>
      </c>
      <c r="B17" s="45">
        <f>AVERAGEIF($A$4:$A$12,A17,$B$4:$B$12)</f>
        <v>72</v>
      </c>
      <c r="C17" s="5" t="str">
        <f ca="1">_xlfn.FORMULATEXT(B17)</f>
        <v>=AVERAGEIF($A$4:$A$12,A17,$B$4:$B$12)</v>
      </c>
      <c r="D17" s="5"/>
      <c r="E17" s="5"/>
    </row>
    <row r="18" spans="1:5" x14ac:dyDescent="0.2">
      <c r="A18" s="47" t="s">
        <v>24</v>
      </c>
      <c r="B18" s="45">
        <f>AVERAGEIF($A$4:$A$12,A18,$B$4:$B$12)</f>
        <v>431</v>
      </c>
      <c r="C18" s="5" t="str">
        <f ca="1">_xlfn.FORMULATEXT(B18)</f>
        <v>=AVERAGEIF($A$4:$A$12,A18,$B$4:$B$12)</v>
      </c>
      <c r="D18" s="5"/>
      <c r="E18" s="5"/>
    </row>
    <row r="19" spans="1:5" x14ac:dyDescent="0.2">
      <c r="A19" s="47" t="s">
        <v>23</v>
      </c>
      <c r="B19" s="45">
        <f>AVERAGEIF($A$4:$A$12,A19,$B$4:$B$12)</f>
        <v>275.5</v>
      </c>
      <c r="C19" s="5" t="str">
        <f ca="1">_xlfn.FORMULATEXT(B19)</f>
        <v>=AVERAGEIF($A$4:$A$12,A19,$B$4:$B$12)</v>
      </c>
      <c r="D19" s="5"/>
      <c r="E19" s="5"/>
    </row>
    <row r="20" spans="1:5" x14ac:dyDescent="0.2">
      <c r="A20" s="47" t="s">
        <v>22</v>
      </c>
      <c r="B20" s="45" t="e">
        <f>AVERAGEIF($A$4:$A$12,A20,$B$4:$B$12)</f>
        <v>#DIV/0!</v>
      </c>
      <c r="C20" s="5" t="str">
        <f ca="1">_xlfn.FORMULATEXT(B20)</f>
        <v>=AVERAGEIF($A$4:$A$12,A20,$B$4:$B$12)</v>
      </c>
      <c r="D20" s="5"/>
      <c r="E20" s="5"/>
    </row>
    <row r="21" spans="1:5" x14ac:dyDescent="0.2">
      <c r="A21" s="9"/>
      <c r="B21" s="48"/>
      <c r="C21" s="5"/>
      <c r="D21" s="5"/>
      <c r="E21" s="5"/>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tabColor rgb="FF00B0F0"/>
  </sheetPr>
  <dimension ref="A1:E39"/>
  <sheetViews>
    <sheetView zoomScaleNormal="100" workbookViewId="0"/>
  </sheetViews>
  <sheetFormatPr defaultColWidth="9.140625" defaultRowHeight="12.75" x14ac:dyDescent="0.2"/>
  <cols>
    <col min="1" max="1" width="40.7109375" style="2" customWidth="1"/>
    <col min="2" max="5" width="30.7109375" style="2" customWidth="1"/>
    <col min="6" max="16384" width="9.140625" style="2"/>
  </cols>
  <sheetData>
    <row r="1" spans="1:5" ht="30" customHeight="1" x14ac:dyDescent="0.2">
      <c r="A1" s="35" t="s">
        <v>94</v>
      </c>
      <c r="B1" s="36"/>
      <c r="C1" s="36"/>
      <c r="D1" s="37"/>
      <c r="E1" s="38"/>
    </row>
    <row r="2" spans="1:5" ht="15" customHeight="1" x14ac:dyDescent="0.2">
      <c r="A2" s="4" t="str">
        <f ca="1">IF(1*LEFT(INFO("release"),2)&gt;=13,"","This function will not work in versions of Excel before 2007")</f>
        <v/>
      </c>
      <c r="B2" s="34"/>
      <c r="C2" s="5"/>
      <c r="D2" s="5"/>
      <c r="E2" s="5"/>
    </row>
    <row r="3" spans="1:5" x14ac:dyDescent="0.2">
      <c r="A3" s="14" t="s">
        <v>21</v>
      </c>
      <c r="B3" s="39" t="s">
        <v>20</v>
      </c>
      <c r="C3" s="5"/>
      <c r="D3" s="5"/>
      <c r="E3" s="5"/>
    </row>
    <row r="4" spans="1:5" x14ac:dyDescent="0.2">
      <c r="A4" s="49">
        <v>41275</v>
      </c>
      <c r="B4" s="41">
        <v>11545</v>
      </c>
      <c r="C4" s="5"/>
      <c r="D4" s="5"/>
      <c r="E4" s="5"/>
    </row>
    <row r="5" spans="1:5" x14ac:dyDescent="0.2">
      <c r="A5" s="49">
        <v>41306</v>
      </c>
      <c r="B5" s="41">
        <v>13918</v>
      </c>
      <c r="C5" s="5"/>
      <c r="D5" s="5"/>
      <c r="E5" s="5"/>
    </row>
    <row r="6" spans="1:5" x14ac:dyDescent="0.2">
      <c r="A6" s="49">
        <v>41334</v>
      </c>
      <c r="B6" s="41">
        <v>9056</v>
      </c>
      <c r="C6" s="5"/>
      <c r="D6" s="9"/>
      <c r="E6" s="5"/>
    </row>
    <row r="7" spans="1:5" x14ac:dyDescent="0.2">
      <c r="A7" s="49">
        <v>41365</v>
      </c>
      <c r="B7" s="41">
        <v>6604</v>
      </c>
      <c r="C7" s="5"/>
      <c r="D7" s="5"/>
      <c r="E7" s="5"/>
    </row>
    <row r="8" spans="1:5" x14ac:dyDescent="0.2">
      <c r="A8" s="49">
        <v>41395</v>
      </c>
      <c r="B8" s="41">
        <v>8620</v>
      </c>
      <c r="C8" s="5"/>
      <c r="D8" s="5"/>
      <c r="E8" s="5"/>
    </row>
    <row r="9" spans="1:5" x14ac:dyDescent="0.2">
      <c r="A9" s="49">
        <v>41426</v>
      </c>
      <c r="B9" s="41">
        <v>8469</v>
      </c>
      <c r="C9" s="48"/>
      <c r="D9" s="5"/>
      <c r="E9" s="5"/>
    </row>
    <row r="10" spans="1:5" x14ac:dyDescent="0.2">
      <c r="A10" s="49">
        <v>41456</v>
      </c>
      <c r="B10" s="41">
        <v>2280</v>
      </c>
      <c r="C10" s="5"/>
      <c r="D10" s="5"/>
      <c r="E10" s="5"/>
    </row>
    <row r="11" spans="1:5" x14ac:dyDescent="0.2">
      <c r="A11" s="49">
        <v>41487</v>
      </c>
      <c r="B11" s="41">
        <v>10990</v>
      </c>
      <c r="C11" s="5"/>
      <c r="D11" s="5"/>
      <c r="E11" s="5"/>
    </row>
    <row r="12" spans="1:5" x14ac:dyDescent="0.2">
      <c r="A12" s="49">
        <v>41518</v>
      </c>
      <c r="B12" s="41">
        <v>3681</v>
      </c>
      <c r="C12" s="5"/>
      <c r="D12" s="5"/>
      <c r="E12" s="5"/>
    </row>
    <row r="13" spans="1:5" x14ac:dyDescent="0.2">
      <c r="A13" s="49">
        <v>41548</v>
      </c>
      <c r="B13" s="41">
        <v>9813</v>
      </c>
      <c r="C13" s="5"/>
      <c r="D13" s="5"/>
      <c r="E13" s="5"/>
    </row>
    <row r="14" spans="1:5" x14ac:dyDescent="0.2">
      <c r="A14" s="49">
        <v>41579</v>
      </c>
      <c r="B14" s="41">
        <v>1228</v>
      </c>
      <c r="C14" s="5"/>
      <c r="D14" s="5"/>
      <c r="E14" s="5"/>
    </row>
    <row r="15" spans="1:5" x14ac:dyDescent="0.2">
      <c r="A15" s="49">
        <v>41609</v>
      </c>
      <c r="B15" s="41">
        <v>6164</v>
      </c>
      <c r="C15" s="48"/>
      <c r="D15" s="5"/>
      <c r="E15" s="5"/>
    </row>
    <row r="16" spans="1:5" x14ac:dyDescent="0.2">
      <c r="A16" s="50"/>
      <c r="B16" s="48"/>
      <c r="C16" s="48"/>
      <c r="D16" s="5"/>
      <c r="E16" s="5"/>
    </row>
    <row r="17" spans="1:5" x14ac:dyDescent="0.2">
      <c r="A17" s="50"/>
      <c r="B17" s="51"/>
      <c r="C17" s="5"/>
      <c r="D17" s="5"/>
      <c r="E17" s="5"/>
    </row>
    <row r="18" spans="1:5" x14ac:dyDescent="0.2">
      <c r="A18" s="52" t="s">
        <v>97</v>
      </c>
      <c r="B18" s="51"/>
      <c r="C18" s="5"/>
      <c r="D18" s="5"/>
      <c r="E18" s="5"/>
    </row>
    <row r="19" spans="1:5" x14ac:dyDescent="0.2">
      <c r="A19" s="52"/>
      <c r="B19" s="51"/>
      <c r="C19" s="5"/>
      <c r="D19" s="5"/>
      <c r="E19" s="5"/>
    </row>
    <row r="20" spans="1:5" x14ac:dyDescent="0.2">
      <c r="A20" s="44" t="s">
        <v>18</v>
      </c>
      <c r="B20" s="5"/>
      <c r="C20" s="5"/>
      <c r="D20" s="5"/>
      <c r="E20" s="5"/>
    </row>
    <row r="21" spans="1:5" x14ac:dyDescent="0.2">
      <c r="A21" s="49">
        <v>41426</v>
      </c>
      <c r="B21" s="45">
        <f>AVERAGEIF(A4:A15,"&lt;="&amp;A21,B4:B15)</f>
        <v>9702</v>
      </c>
      <c r="C21" s="5" t="str">
        <f ca="1">_xlfn.FORMULATEXT(B21)</f>
        <v>=AVERAGEIF(A4:A15,"&lt;="&amp;A21,B4:B15)</v>
      </c>
      <c r="D21" s="5"/>
      <c r="E21" s="5"/>
    </row>
    <row r="22" spans="1:5" x14ac:dyDescent="0.2">
      <c r="A22" s="49">
        <v>41609</v>
      </c>
      <c r="B22" s="45">
        <f>AVERAGEIF(A4:A15,"&gt;"&amp;A21,B4:B15)</f>
        <v>5692.666666666667</v>
      </c>
      <c r="C22" s="5" t="str">
        <f ca="1">_xlfn.FORMULATEXT(B22)</f>
        <v>=AVERAGEIF(A4:A15,"&gt;"&amp;A21,B4:B15)</v>
      </c>
      <c r="D22" s="5"/>
      <c r="E22" s="5"/>
    </row>
    <row r="23" spans="1:5" x14ac:dyDescent="0.2">
      <c r="A23" s="50"/>
      <c r="B23" s="48"/>
      <c r="C23" s="5"/>
      <c r="D23" s="5"/>
      <c r="E23" s="5"/>
    </row>
    <row r="24" spans="1:5" x14ac:dyDescent="0.2">
      <c r="A24" s="52" t="s">
        <v>98</v>
      </c>
      <c r="B24" s="48"/>
      <c r="C24" s="5"/>
      <c r="D24" s="5"/>
      <c r="E24" s="5"/>
    </row>
    <row r="25" spans="1:5" x14ac:dyDescent="0.2">
      <c r="A25" s="53"/>
      <c r="B25" s="48"/>
      <c r="C25" s="5"/>
      <c r="D25" s="5"/>
      <c r="E25" s="5"/>
    </row>
    <row r="26" spans="1:5" x14ac:dyDescent="0.2">
      <c r="A26" s="54" t="s">
        <v>96</v>
      </c>
      <c r="B26" s="55"/>
      <c r="C26" s="55"/>
      <c r="D26" s="55"/>
      <c r="E26" s="5"/>
    </row>
    <row r="27" spans="1:5" x14ac:dyDescent="0.2">
      <c r="A27" s="56" t="s">
        <v>19</v>
      </c>
      <c r="B27" s="55"/>
      <c r="C27" s="55"/>
      <c r="D27" s="55"/>
      <c r="E27" s="5"/>
    </row>
    <row r="28" spans="1:5" x14ac:dyDescent="0.2">
      <c r="A28" s="44" t="s">
        <v>18</v>
      </c>
      <c r="B28" s="48"/>
      <c r="C28" s="5"/>
      <c r="D28" s="5"/>
      <c r="E28" s="5"/>
    </row>
    <row r="29" spans="1:5" x14ac:dyDescent="0.2">
      <c r="A29" s="49">
        <v>41426</v>
      </c>
      <c r="B29" s="45">
        <f>AVERAGEIF(A4:A15,"&lt;="&amp;"01-Jun-2013",B4:B15)</f>
        <v>9702</v>
      </c>
      <c r="C29" s="5" t="str">
        <f ca="1">_xlfn.FORMULATEXT(B29)</f>
        <v>=AVERAGEIF(A4:A15,"&lt;="&amp;"01-Jun-2013",B4:B15)</v>
      </c>
      <c r="D29" s="5"/>
      <c r="E29" s="5"/>
    </row>
    <row r="30" spans="1:5" x14ac:dyDescent="0.2">
      <c r="A30" s="49">
        <v>41609</v>
      </c>
      <c r="B30" s="45">
        <f>AVERAGEIF(A4:A15,"&gt;"&amp;"01-Jun-2013",B4:B15)</f>
        <v>5692.666666666667</v>
      </c>
      <c r="C30" s="5" t="str">
        <f ca="1">_xlfn.FORMULATEXT(B30)</f>
        <v>=AVERAGEIF(A4:A15,"&gt;"&amp;"01-Jun-2013",B4:B15)</v>
      </c>
      <c r="D30" s="5"/>
      <c r="E30" s="5"/>
    </row>
    <row r="31" spans="1:5" x14ac:dyDescent="0.2">
      <c r="A31" s="50"/>
      <c r="B31" s="48"/>
      <c r="C31" s="5"/>
      <c r="D31" s="5"/>
      <c r="E31" s="5"/>
    </row>
    <row r="32" spans="1:5" x14ac:dyDescent="0.2">
      <c r="A32" s="52" t="s">
        <v>99</v>
      </c>
      <c r="B32" s="48"/>
      <c r="C32" s="5"/>
      <c r="D32" s="5"/>
      <c r="E32" s="5"/>
    </row>
    <row r="33" spans="1:5" x14ac:dyDescent="0.2">
      <c r="A33" s="52"/>
      <c r="B33" s="48"/>
      <c r="C33" s="5"/>
      <c r="D33" s="5"/>
      <c r="E33" s="5"/>
    </row>
    <row r="34" spans="1:5" x14ac:dyDescent="0.2">
      <c r="A34" s="54" t="s">
        <v>100</v>
      </c>
      <c r="B34" s="48"/>
      <c r="C34" s="5"/>
      <c r="D34" s="5"/>
      <c r="E34" s="5"/>
    </row>
    <row r="35" spans="1:5" x14ac:dyDescent="0.2">
      <c r="A35" s="44" t="s">
        <v>18</v>
      </c>
      <c r="B35" s="48"/>
      <c r="C35" s="5"/>
      <c r="D35" s="5"/>
      <c r="E35" s="5"/>
    </row>
    <row r="36" spans="1:5" x14ac:dyDescent="0.2">
      <c r="A36" s="49">
        <v>41426</v>
      </c>
      <c r="B36" s="45">
        <f>AVERAGEIF(A4:A15,"&lt;="&amp;DATE(YEAR(A36),MONTH(A36),DAY(A36)),B4:B15)</f>
        <v>9702</v>
      </c>
      <c r="C36" s="5" t="str">
        <f ca="1">_xlfn.FORMULATEXT(B36)</f>
        <v>=AVERAGEIF(A4:A15,"&lt;="&amp;DATE(YEAR(A36),MONTH(A36),DAY(A36)),B4:B15)</v>
      </c>
      <c r="D36" s="5"/>
      <c r="E36" s="5"/>
    </row>
    <row r="37" spans="1:5" x14ac:dyDescent="0.2">
      <c r="A37" s="49">
        <v>41609</v>
      </c>
      <c r="B37" s="45">
        <f>AVERAGEIF(A4:A15,"&gt;="&amp;DATE(YEAR(A37),MONTH(A37)-5,DAY(A37)),B4:B15)</f>
        <v>5692.666666666667</v>
      </c>
      <c r="C37" s="5" t="str">
        <f ca="1">_xlfn.FORMULATEXT(B37)</f>
        <v>=AVERAGEIF(A4:A15,"&gt;="&amp;DATE(YEAR(A37),MONTH(A37)-5,DAY(A37)),B4:B15)</v>
      </c>
      <c r="D37" s="5"/>
      <c r="E37" s="5"/>
    </row>
    <row r="38" spans="1:5" x14ac:dyDescent="0.2">
      <c r="A38" s="50"/>
      <c r="B38" s="48"/>
      <c r="C38" s="5"/>
      <c r="D38" s="5"/>
      <c r="E38" s="5"/>
    </row>
    <row r="39" spans="1:5" x14ac:dyDescent="0.2">
      <c r="A39" s="9"/>
      <c r="B39" s="5"/>
      <c r="C39" s="5"/>
      <c r="D39" s="5"/>
      <c r="E39" s="5"/>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tabColor rgb="FF00B0F0"/>
  </sheetPr>
  <dimension ref="A1:E26"/>
  <sheetViews>
    <sheetView zoomScaleNormal="100" workbookViewId="0"/>
  </sheetViews>
  <sheetFormatPr defaultColWidth="9.140625" defaultRowHeight="12.75" x14ac:dyDescent="0.2"/>
  <cols>
    <col min="1" max="1" width="40.7109375" style="2" customWidth="1"/>
    <col min="2" max="5" width="30.7109375" style="2" customWidth="1"/>
    <col min="6" max="16384" width="9.140625" style="2"/>
  </cols>
  <sheetData>
    <row r="1" spans="1:5" s="3" customFormat="1" ht="30" customHeight="1" x14ac:dyDescent="0.2">
      <c r="A1" s="28" t="s">
        <v>61</v>
      </c>
      <c r="B1" s="38"/>
      <c r="C1" s="38"/>
      <c r="D1" s="38"/>
      <c r="E1" s="38"/>
    </row>
    <row r="2" spans="1:5" s="3" customFormat="1" ht="15" customHeight="1" x14ac:dyDescent="0.2">
      <c r="A2" s="4" t="str">
        <f ca="1">IF(1*LEFT(INFO("release"),2)&gt;=13,"","This function will not work in versions of Excel before 2007")</f>
        <v/>
      </c>
      <c r="B2" s="16"/>
      <c r="C2" s="16"/>
      <c r="D2" s="16"/>
      <c r="E2" s="16"/>
    </row>
    <row r="3" spans="1:5" s="3" customFormat="1" x14ac:dyDescent="0.2">
      <c r="A3" s="25" t="s">
        <v>62</v>
      </c>
      <c r="B3" s="22"/>
      <c r="C3" s="22"/>
      <c r="D3" s="22"/>
      <c r="E3" s="22"/>
    </row>
    <row r="4" spans="1:5" s="3" customFormat="1" x14ac:dyDescent="0.2">
      <c r="A4" s="57" t="s">
        <v>63</v>
      </c>
      <c r="B4" s="58"/>
      <c r="C4" s="58"/>
      <c r="D4" s="58"/>
      <c r="E4" s="58"/>
    </row>
    <row r="5" spans="1:5" s="3" customFormat="1" x14ac:dyDescent="0.2">
      <c r="A5" s="21" t="s">
        <v>64</v>
      </c>
      <c r="B5" s="16"/>
      <c r="C5" s="16"/>
      <c r="D5" s="16"/>
      <c r="E5" s="16"/>
    </row>
    <row r="6" spans="1:5" s="3" customFormat="1" x14ac:dyDescent="0.2">
      <c r="A6" s="59" t="s">
        <v>65</v>
      </c>
      <c r="B6" s="22"/>
      <c r="C6" s="22"/>
      <c r="D6" s="22"/>
      <c r="E6" s="22"/>
    </row>
    <row r="7" spans="1:5" s="3" customFormat="1" x14ac:dyDescent="0.2">
      <c r="A7" s="57" t="s">
        <v>66</v>
      </c>
      <c r="B7" s="22"/>
      <c r="C7" s="22"/>
      <c r="D7" s="22"/>
      <c r="E7" s="22"/>
    </row>
    <row r="8" spans="1:5" s="3" customFormat="1" x14ac:dyDescent="0.2">
      <c r="A8" s="5"/>
      <c r="B8" s="16"/>
      <c r="C8" s="16"/>
      <c r="D8" s="16"/>
      <c r="E8" s="16"/>
    </row>
    <row r="9" spans="1:5" s="3" customFormat="1" x14ac:dyDescent="0.2">
      <c r="A9" s="5" t="s">
        <v>67</v>
      </c>
      <c r="B9" s="16"/>
      <c r="C9" s="16"/>
      <c r="D9" s="16"/>
      <c r="E9" s="16"/>
    </row>
    <row r="10" spans="1:5" s="3" customFormat="1" ht="25.5" x14ac:dyDescent="0.2">
      <c r="A10" s="5"/>
      <c r="B10" s="60" t="s">
        <v>68</v>
      </c>
      <c r="C10" s="16" t="s">
        <v>69</v>
      </c>
      <c r="D10" s="16"/>
      <c r="E10" s="16"/>
    </row>
    <row r="11" spans="1:5" s="3" customFormat="1" x14ac:dyDescent="0.2">
      <c r="A11" s="5"/>
      <c r="B11" s="60" t="s">
        <v>70</v>
      </c>
      <c r="C11" s="16" t="s">
        <v>71</v>
      </c>
      <c r="D11" s="16"/>
      <c r="E11" s="16"/>
    </row>
    <row r="12" spans="1:5" s="3" customFormat="1" ht="25.5" x14ac:dyDescent="0.2">
      <c r="A12" s="5"/>
      <c r="B12" s="16" t="str">
        <f>IF(D10="","",56)</f>
        <v/>
      </c>
      <c r="C12" s="16" t="s">
        <v>72</v>
      </c>
      <c r="D12" s="16"/>
      <c r="E12" s="16"/>
    </row>
    <row r="13" spans="1:5" s="3" customFormat="1" ht="25.5" x14ac:dyDescent="0.2">
      <c r="A13" s="5"/>
      <c r="B13" s="60" t="s">
        <v>73</v>
      </c>
      <c r="C13" s="16" t="s">
        <v>74</v>
      </c>
      <c r="D13" s="16"/>
      <c r="E13" s="16"/>
    </row>
    <row r="14" spans="1:5" s="3" customFormat="1" ht="51" x14ac:dyDescent="0.2">
      <c r="A14" s="5"/>
      <c r="B14" s="16">
        <v>0</v>
      </c>
      <c r="C14" s="16" t="s">
        <v>75</v>
      </c>
      <c r="D14" s="16"/>
      <c r="E14" s="16"/>
    </row>
    <row r="15" spans="1:5" s="3" customFormat="1" ht="51" x14ac:dyDescent="0.2">
      <c r="A15" s="5"/>
      <c r="B15" s="16">
        <v>4500</v>
      </c>
      <c r="C15" s="16" t="s">
        <v>76</v>
      </c>
      <c r="D15" s="16"/>
      <c r="E15" s="16"/>
    </row>
    <row r="16" spans="1:5" s="3" customFormat="1" x14ac:dyDescent="0.2">
      <c r="A16" s="5">
        <f>LEN(B16)</f>
        <v>7</v>
      </c>
      <c r="B16" s="16" t="s">
        <v>77</v>
      </c>
      <c r="C16" s="16" t="s">
        <v>78</v>
      </c>
      <c r="D16" s="16"/>
      <c r="E16" s="16"/>
    </row>
    <row r="17" spans="1:5" s="3" customFormat="1" ht="25.5" x14ac:dyDescent="0.2">
      <c r="A17" s="5">
        <f>LEN(B17)</f>
        <v>14</v>
      </c>
      <c r="B17" s="16" t="s">
        <v>79</v>
      </c>
      <c r="C17" s="16" t="s">
        <v>80</v>
      </c>
      <c r="D17" s="16"/>
      <c r="E17" s="16"/>
    </row>
    <row r="18" spans="1:5" s="3" customFormat="1" x14ac:dyDescent="0.2">
      <c r="A18" s="5">
        <f>LEN(B18)</f>
        <v>8</v>
      </c>
      <c r="B18" s="16" t="s">
        <v>81</v>
      </c>
      <c r="C18" s="16" t="s">
        <v>82</v>
      </c>
      <c r="D18" s="16"/>
      <c r="E18" s="16"/>
    </row>
    <row r="19" spans="1:5" s="3" customFormat="1" x14ac:dyDescent="0.2">
      <c r="A19" s="5"/>
      <c r="B19" s="16"/>
      <c r="C19" s="16"/>
      <c r="D19" s="16"/>
      <c r="E19" s="16"/>
    </row>
    <row r="20" spans="1:5" x14ac:dyDescent="0.2">
      <c r="A20" s="9" t="s">
        <v>83</v>
      </c>
      <c r="B20" s="16"/>
      <c r="C20" s="16"/>
      <c r="D20" s="16"/>
      <c r="E20" s="16"/>
    </row>
    <row r="21" spans="1:5" x14ac:dyDescent="0.2">
      <c r="A21" s="61" t="s">
        <v>84</v>
      </c>
      <c r="B21" s="16"/>
      <c r="C21" s="16"/>
      <c r="D21" s="16"/>
      <c r="E21" s="16"/>
    </row>
    <row r="22" spans="1:5" x14ac:dyDescent="0.2">
      <c r="A22" s="61" t="s">
        <v>85</v>
      </c>
      <c r="B22" s="16"/>
      <c r="C22" s="16"/>
      <c r="D22" s="16"/>
      <c r="E22" s="16"/>
    </row>
    <row r="23" spans="1:5" x14ac:dyDescent="0.2">
      <c r="A23" s="61" t="s">
        <v>86</v>
      </c>
      <c r="B23" s="16"/>
      <c r="C23" s="16"/>
      <c r="D23" s="16"/>
      <c r="E23" s="16"/>
    </row>
    <row r="24" spans="1:5" x14ac:dyDescent="0.2">
      <c r="A24" s="61" t="s">
        <v>87</v>
      </c>
      <c r="B24" s="16"/>
      <c r="C24" s="16"/>
      <c r="D24" s="16"/>
      <c r="E24" s="16"/>
    </row>
    <row r="25" spans="1:5" x14ac:dyDescent="0.2">
      <c r="A25" s="5"/>
      <c r="B25" s="16"/>
      <c r="C25" s="16"/>
      <c r="D25" s="16"/>
      <c r="E25" s="16"/>
    </row>
    <row r="26" spans="1:5" x14ac:dyDescent="0.2">
      <c r="A26" s="5"/>
      <c r="B26" s="16"/>
      <c r="C26" s="16"/>
      <c r="D26" s="16"/>
      <c r="E26" s="16"/>
    </row>
  </sheetData>
  <conditionalFormatting sqref="B15">
    <cfRule type="cellIs" dxfId="1" priority="1" stopIfTrue="1" operator="notEqual">
      <formula>"Norman"</formula>
    </cfRule>
  </conditionalFormatting>
  <conditionalFormatting sqref="B14">
    <cfRule type="cellIs" dxfId="0" priority="2" stopIfTrue="1" operator="equal">
      <formula>0</formula>
    </cfRule>
  </conditionalFormatting>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AVERAGEIF</vt:lpstr>
      <vt:lpstr>Example 1</vt:lpstr>
      <vt:lpstr>Example 2</vt:lpstr>
      <vt:lpstr>Example 3</vt:lpstr>
      <vt:lpstr>Discussion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Norman Harker</dc:creator>
  <cp:lastModifiedBy>Ron de Bruin</cp:lastModifiedBy>
  <dcterms:created xsi:type="dcterms:W3CDTF">2013-05-22T20:16:54Z</dcterms:created>
  <dcterms:modified xsi:type="dcterms:W3CDTF">2020-08-26T14:08:30Z</dcterms:modified>
</cp:coreProperties>
</file>